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D:\CRAI\Apéndices\"/>
    </mc:Choice>
  </mc:AlternateContent>
  <xr:revisionPtr revIDLastSave="0" documentId="8_{8FCDABAD-2FAF-43FD-B002-408A503F78F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triz" sheetId="1" r:id="rId1"/>
    <sheet name="Valoración" sheetId="2" r:id="rId2"/>
  </sheets>
  <definedNames>
    <definedName name="_xlnm._FilterDatabase" localSheetId="0" hidden="1">Matriz!$A$6:$O$72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1" l="1"/>
  <c r="M51" i="1" s="1"/>
  <c r="K52" i="1"/>
  <c r="M52" i="1" s="1"/>
  <c r="K53" i="1"/>
  <c r="M53" i="1"/>
  <c r="K54" i="1"/>
  <c r="M54" i="1" s="1"/>
  <c r="K55" i="1"/>
  <c r="M55" i="1"/>
  <c r="K56" i="1"/>
  <c r="M56" i="1" s="1"/>
  <c r="K57" i="1"/>
  <c r="M57" i="1" s="1"/>
  <c r="K58" i="1"/>
  <c r="M58" i="1" s="1"/>
  <c r="K59" i="1"/>
  <c r="M59" i="1"/>
  <c r="K60" i="1"/>
  <c r="M60" i="1" s="1"/>
  <c r="K61" i="1"/>
  <c r="M61" i="1"/>
  <c r="K62" i="1"/>
  <c r="M62" i="1" s="1"/>
  <c r="K7" i="1"/>
  <c r="K8" i="1" l="1"/>
  <c r="M8" i="1" s="1"/>
  <c r="K9" i="1"/>
  <c r="M9" i="1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30" i="1"/>
  <c r="M30" i="1" s="1"/>
  <c r="K31" i="1"/>
  <c r="M31" i="1" s="1"/>
  <c r="K32" i="1"/>
  <c r="M32" i="1" s="1"/>
  <c r="K33" i="1"/>
  <c r="M33" i="1" s="1"/>
  <c r="K34" i="1"/>
  <c r="M34" i="1" s="1"/>
  <c r="K35" i="1"/>
  <c r="M35" i="1" s="1"/>
  <c r="K36" i="1"/>
  <c r="M36" i="1" s="1"/>
  <c r="K37" i="1"/>
  <c r="M37" i="1" s="1"/>
  <c r="K38" i="1"/>
  <c r="M38" i="1" s="1"/>
  <c r="K39" i="1"/>
  <c r="M39" i="1" s="1"/>
  <c r="K40" i="1"/>
  <c r="M40" i="1" s="1"/>
  <c r="K41" i="1"/>
  <c r="M41" i="1" s="1"/>
  <c r="K42" i="1"/>
  <c r="M42" i="1" s="1"/>
  <c r="K43" i="1"/>
  <c r="M43" i="1" s="1"/>
  <c r="K44" i="1"/>
  <c r="M44" i="1" s="1"/>
  <c r="K45" i="1"/>
  <c r="M45" i="1" s="1"/>
  <c r="K46" i="1"/>
  <c r="M46" i="1" s="1"/>
  <c r="K47" i="1"/>
  <c r="M47" i="1" s="1"/>
  <c r="K48" i="1"/>
  <c r="M48" i="1" s="1"/>
  <c r="K49" i="1"/>
  <c r="M49" i="1" s="1"/>
  <c r="K50" i="1"/>
  <c r="M50" i="1" s="1"/>
  <c r="K63" i="1"/>
  <c r="M63" i="1" s="1"/>
  <c r="K64" i="1"/>
  <c r="M64" i="1" s="1"/>
  <c r="K65" i="1"/>
  <c r="M65" i="1" s="1"/>
  <c r="K66" i="1"/>
  <c r="M66" i="1" s="1"/>
  <c r="K67" i="1"/>
  <c r="M67" i="1" s="1"/>
  <c r="K68" i="1"/>
  <c r="M68" i="1" s="1"/>
  <c r="K69" i="1"/>
  <c r="M69" i="1" s="1"/>
  <c r="K70" i="1"/>
  <c r="M70" i="1" s="1"/>
  <c r="K71" i="1"/>
  <c r="M71" i="1" s="1"/>
  <c r="K72" i="1"/>
  <c r="M72" i="1" s="1"/>
  <c r="M7" i="1"/>
</calcChain>
</file>

<file path=xl/sharedStrings.xml><?xml version="1.0" encoding="utf-8"?>
<sst xmlns="http://schemas.openxmlformats.org/spreadsheetml/2006/main" count="350" uniqueCount="145">
  <si>
    <t>Actividad</t>
  </si>
  <si>
    <t>Factores de Riesgo</t>
  </si>
  <si>
    <t xml:space="preserve">Fuente </t>
  </si>
  <si>
    <t>Administrativa</t>
  </si>
  <si>
    <t>Cargo</t>
  </si>
  <si>
    <t>Psicosocial</t>
  </si>
  <si>
    <t>Área</t>
  </si>
  <si>
    <t>Físico</t>
  </si>
  <si>
    <t>Biomecánico</t>
  </si>
  <si>
    <t>Mecánico</t>
  </si>
  <si>
    <t>Eléctrico</t>
  </si>
  <si>
    <t>Biológico</t>
  </si>
  <si>
    <t>Caidas al mismo nivel</t>
  </si>
  <si>
    <t>Movimientos repetitivos</t>
  </si>
  <si>
    <t>Exposicion a iluminacion inadecuada</t>
  </si>
  <si>
    <t>Exposicion a radiaciones no Ionizantes producto de la pantalla del computador</t>
  </si>
  <si>
    <t>Posturas inadecuadas.</t>
  </si>
  <si>
    <t>Atrapamiento en manos con herramientas de oficias</t>
  </si>
  <si>
    <t>Corte con objetosde oficina</t>
  </si>
  <si>
    <t>Sobre carga laboral</t>
  </si>
  <si>
    <t>Conexiones inadecuadas en el puesto de trabajo.</t>
  </si>
  <si>
    <t>Riesgo</t>
  </si>
  <si>
    <t>Fatiga ocular, cefalea.</t>
  </si>
  <si>
    <t>Lesiones osteomusculares</t>
  </si>
  <si>
    <t>Lesiones en extremidades ( manos y pies)</t>
  </si>
  <si>
    <t>Lesiones en manos, cuerpo</t>
  </si>
  <si>
    <t>Estrés laboral</t>
  </si>
  <si>
    <t>Enfermedades contagiosas</t>
  </si>
  <si>
    <t>Síndrome del túnel carpiano</t>
  </si>
  <si>
    <t>Esguinces, traumas osteo musculares, lesiones en general</t>
  </si>
  <si>
    <t>Lesiones por contacto eléctrico</t>
  </si>
  <si>
    <t>Matriz de Riesgos</t>
  </si>
  <si>
    <t>Preescolar Kid´s Kinder</t>
  </si>
  <si>
    <t>Operativa</t>
  </si>
  <si>
    <t>Docentes</t>
  </si>
  <si>
    <t>Actividades pedagogicas y ludicas con los estudiantes en los espacios destinados para dictar clase</t>
  </si>
  <si>
    <t>Posturas inadecuadas al momento de dictar las clases.</t>
  </si>
  <si>
    <t>Manipulacion de cargas, sobre esfuerzo</t>
  </si>
  <si>
    <t>Superficies mojadas o lisas</t>
  </si>
  <si>
    <t>Exposición a altos niveles ruido</t>
  </si>
  <si>
    <t>Fatiga auditiva, Estrés laboral</t>
  </si>
  <si>
    <t xml:space="preserve">Actividades administrativas de compras, logística, financieras y contables. </t>
  </si>
  <si>
    <t>Representante legal</t>
  </si>
  <si>
    <t>Actividades administrativas de selección de personal académico,  contenido académico y actividades pedagógicas</t>
  </si>
  <si>
    <t>Exposición al sol</t>
  </si>
  <si>
    <t>Quemaduras leves, Cefalea</t>
  </si>
  <si>
    <t>Chef</t>
  </si>
  <si>
    <t>Servicio General</t>
  </si>
  <si>
    <t>Actividades de limpieza y desinfección.</t>
  </si>
  <si>
    <t>Posturas inadecuadas al momento de realizar actividades de aseo</t>
  </si>
  <si>
    <t>Quimicos</t>
  </si>
  <si>
    <t>Contacto con personal expuesta a virus o bacterias.</t>
  </si>
  <si>
    <t>Posturas inadecuadas al momento de realizar actividades de cocina</t>
  </si>
  <si>
    <t>Seguridad</t>
  </si>
  <si>
    <t>Manejo inadecuado de las herramientas de trabajo</t>
  </si>
  <si>
    <t>Heridas, golpes</t>
  </si>
  <si>
    <t>Exposición a altas temperaturas de cocción de alimentos</t>
  </si>
  <si>
    <t>Cefalea, estrés laboral, deshidratación</t>
  </si>
  <si>
    <t>Actividades de cocina y manipulación de alimentos</t>
  </si>
  <si>
    <t>Contacto con alimentos contamidados</t>
  </si>
  <si>
    <t>Conductor Bus Escolar</t>
  </si>
  <si>
    <t xml:space="preserve">vibraciones generadas por la actividad </t>
  </si>
  <si>
    <t>Transtornos de sensibilidad</t>
  </si>
  <si>
    <t>Exposición a polvo</t>
  </si>
  <si>
    <t>Exposición a humos</t>
  </si>
  <si>
    <t>Afecciones respiratorias, irritación visual</t>
  </si>
  <si>
    <t>Agotamiento, desgaste físico, dolor de espalda, dorsalgias, lumbalgias, cervicalgias, lesiones del sistema musculo-esquelético</t>
  </si>
  <si>
    <t>Condiciones de seguridad</t>
  </si>
  <si>
    <t>Eléctricos</t>
  </si>
  <si>
    <t>Quemaduras, lesiones en la piel</t>
  </si>
  <si>
    <t xml:space="preserve">Mecánicos </t>
  </si>
  <si>
    <t>Heridas, fracturas, lesiones graves, aplastamiento</t>
  </si>
  <si>
    <t>Actividad de trasporte para alumnos</t>
  </si>
  <si>
    <t>C. Consecuencia</t>
  </si>
  <si>
    <t>P. Probabilidad</t>
  </si>
  <si>
    <t>E. Exposición</t>
  </si>
  <si>
    <t>Valoración</t>
  </si>
  <si>
    <t>Metodos de control</t>
  </si>
  <si>
    <t>Medio</t>
  </si>
  <si>
    <t>Persona</t>
  </si>
  <si>
    <t>Muy Alto</t>
  </si>
  <si>
    <t>Corrección Inmediata, Supervisión Permanente</t>
  </si>
  <si>
    <t>Alto</t>
  </si>
  <si>
    <t>Corrección Inmediata</t>
  </si>
  <si>
    <t>Importante</t>
  </si>
  <si>
    <t>Precisa Corrección</t>
  </si>
  <si>
    <t>Posible</t>
  </si>
  <si>
    <t>Mantener Alerta</t>
  </si>
  <si>
    <t>Aceptable</t>
  </si>
  <si>
    <t>Mantenerse en ese nivel</t>
  </si>
  <si>
    <t>Afecciones respiratorias, malestar general, lesiones del sistema musculo-esquelético</t>
  </si>
  <si>
    <t>1 Leve</t>
  </si>
  <si>
    <t>2 Medio</t>
  </si>
  <si>
    <t>1 Remota</t>
  </si>
  <si>
    <t>1 Muy baja</t>
  </si>
  <si>
    <t>2 Ocasional</t>
  </si>
  <si>
    <t>2 Baja</t>
  </si>
  <si>
    <t>3 Incapacitante</t>
  </si>
  <si>
    <t>3 Frecuente</t>
  </si>
  <si>
    <t>3 Medio</t>
  </si>
  <si>
    <t>4 Fatalidad</t>
  </si>
  <si>
    <t>4 Continua</t>
  </si>
  <si>
    <t>4 Alta</t>
  </si>
  <si>
    <t>GP       &gt; 64</t>
  </si>
  <si>
    <t>GP         &lt; 12</t>
  </si>
  <si>
    <t>GP   13 –   26</t>
  </si>
  <si>
    <t>GP   27 – 39</t>
  </si>
  <si>
    <t>GP    40 – 63</t>
  </si>
  <si>
    <t>Implementación de pausas activas, tiempos en silencio</t>
  </si>
  <si>
    <t>Responsable de seguridad y salud en el trabajo</t>
  </si>
  <si>
    <t>Implementación de pausas activas, actividades de bienestar laboral</t>
  </si>
  <si>
    <t>Capacitación trimestral de buenas practicas durante el trabajo</t>
  </si>
  <si>
    <t>Aseguradora de riesgos laborales</t>
  </si>
  <si>
    <t>Rotación de horario de trabajo según funciones de cargo</t>
  </si>
  <si>
    <t xml:space="preserve">Entrega de elementos de protección personal y verificación de su correcto uso. </t>
  </si>
  <si>
    <t>Exposición a iluminación inadecuada</t>
  </si>
  <si>
    <t>Manipulación de cargas, sobre esfuerzo</t>
  </si>
  <si>
    <t>Caídas al mismo nivel</t>
  </si>
  <si>
    <t>Rectora Académica</t>
  </si>
  <si>
    <t>Químicos</t>
  </si>
  <si>
    <t>Manipulación de sustancias químicas para realizar aseo</t>
  </si>
  <si>
    <t>Lesiones respiratorias, dermatológicas y oculares</t>
  </si>
  <si>
    <t>Implementación de pausas activas, diseño ergonómico adecuado del puesto de trabajo</t>
  </si>
  <si>
    <t xml:space="preserve">Posturas inadecuadas al momento de realizar actividades </t>
  </si>
  <si>
    <t>Personal de servicios generales</t>
  </si>
  <si>
    <t xml:space="preserve">Implementación de pausas activas, tiempos en silencio, entrega de elementos de protección personal y verificación de su correcto uso. </t>
  </si>
  <si>
    <t>Señalización de seguridad, control de superficies mojadas</t>
  </si>
  <si>
    <t>Implementación de pausas activas, actividades de bienestar laboral, diseño ergonómico adecuado del puesto de trabajo</t>
  </si>
  <si>
    <t>Posturas inadecuadas</t>
  </si>
  <si>
    <t>Señalización de seguridad, mantenimiento de equipos</t>
  </si>
  <si>
    <t xml:space="preserve">Control de la revisión mensual del carro por parte de un taller tecnomecanico. </t>
  </si>
  <si>
    <t xml:space="preserve">Exposición solo cuando actividades lo requieran. Recomendaciones de usar protector solar </t>
  </si>
  <si>
    <t>Jornada laboral se reduce a lo necesario para reducir exposición (aproximadamente 4 horas diarias)</t>
  </si>
  <si>
    <t>C</t>
  </si>
  <si>
    <t>E</t>
  </si>
  <si>
    <t>P</t>
  </si>
  <si>
    <t>GP</t>
  </si>
  <si>
    <t>TE</t>
  </si>
  <si>
    <t>GR</t>
  </si>
  <si>
    <t>Riesgos</t>
  </si>
  <si>
    <t>Proceso: sistema gestión integral</t>
  </si>
  <si>
    <t>Código</t>
  </si>
  <si>
    <t>Fecha elaboración</t>
  </si>
  <si>
    <t>Versión</t>
  </si>
  <si>
    <t>Rector Académico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</si>
</sst>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2" fillId="3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vertic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1" xfId="0" applyFont="1" applyBorder="1"/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4" fillId="8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>
          <bgColor theme="9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70737</xdr:colOff>
      <xdr:row>1</xdr:row>
      <xdr:rowOff>32450</xdr:rowOff>
    </xdr:from>
    <xdr:to>
      <xdr:col>2</xdr:col>
      <xdr:colOff>439831</xdr:colOff>
      <xdr:row>4</xdr:row>
      <xdr:rowOff>96883</xdr:rowOff>
    </xdr:to>
    <xdr:pic>
      <xdr:nvPicPr>
        <xdr:cNvPr id="2" name="Imagen 1" descr="F:\Documents\DINA\KIDS KINDER\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737" y="189332"/>
          <a:ext cx="750094" cy="523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88"/>
  <sheetViews>
    <sheetView tabSelected="1" topLeftCell="A79" zoomScale="85" zoomScaleNormal="85" workbookViewId="0">
      <selection activeCell="D7" sqref="D7:D17"/>
    </sheetView>
  </sheetViews>
  <sheetFormatPr baseColWidth="10" defaultColWidth="11.42578125" defaultRowHeight="12.75" x14ac:dyDescent="0.25"/>
  <cols>
    <col min="1" max="1" width="4.85546875" style="22" customWidth="1"/>
    <col min="2" max="2" width="5.7109375" style="22" customWidth="1"/>
    <col min="3" max="3" width="7.5703125" style="22" customWidth="1"/>
    <col min="4" max="4" width="15.42578125" style="22" customWidth="1"/>
    <col min="5" max="5" width="14.140625" style="22" customWidth="1"/>
    <col min="6" max="6" width="27.140625" style="22" customWidth="1"/>
    <col min="7" max="7" width="24.28515625" style="22" customWidth="1"/>
    <col min="8" max="8" width="3" style="22" bestFit="1" customWidth="1"/>
    <col min="9" max="9" width="2.85546875" style="22" bestFit="1" customWidth="1"/>
    <col min="10" max="10" width="3" style="22" bestFit="1" customWidth="1"/>
    <col min="11" max="11" width="4.42578125" style="26" bestFit="1" customWidth="1"/>
    <col min="12" max="12" width="4.140625" style="22" bestFit="1" customWidth="1"/>
    <col min="13" max="13" width="4.42578125" style="26" bestFit="1" customWidth="1"/>
    <col min="14" max="14" width="28.5703125" style="22" customWidth="1"/>
    <col min="15" max="15" width="25.28515625" style="22" customWidth="1"/>
    <col min="16" max="16384" width="11.42578125" style="22"/>
  </cols>
  <sheetData>
    <row r="2" spans="2:15" ht="11.25" customHeight="1" x14ac:dyDescent="0.25">
      <c r="B2" s="54"/>
      <c r="C2" s="54"/>
      <c r="D2" s="55" t="s">
        <v>32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21" t="s">
        <v>141</v>
      </c>
    </row>
    <row r="3" spans="2:15" x14ac:dyDescent="0.25">
      <c r="B3" s="54"/>
      <c r="C3" s="54"/>
      <c r="D3" s="55" t="s">
        <v>31</v>
      </c>
      <c r="E3" s="56"/>
      <c r="F3" s="56"/>
      <c r="G3" s="56"/>
      <c r="H3" s="56"/>
      <c r="I3" s="56"/>
      <c r="J3" s="56"/>
      <c r="K3" s="56"/>
      <c r="L3" s="56"/>
      <c r="M3" s="56"/>
      <c r="N3" s="56"/>
      <c r="O3" s="23" t="s">
        <v>142</v>
      </c>
    </row>
    <row r="4" spans="2:15" x14ac:dyDescent="0.25">
      <c r="B4" s="54"/>
      <c r="C4" s="54"/>
      <c r="D4" s="55" t="s">
        <v>140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23" t="s">
        <v>143</v>
      </c>
    </row>
    <row r="5" spans="2:15" x14ac:dyDescent="0.25">
      <c r="B5" s="54"/>
      <c r="C5" s="54"/>
      <c r="D5" s="66" t="s">
        <v>139</v>
      </c>
      <c r="E5" s="66"/>
      <c r="F5" s="66"/>
      <c r="G5" s="66"/>
      <c r="H5" s="66" t="s">
        <v>76</v>
      </c>
      <c r="I5" s="66"/>
      <c r="J5" s="66"/>
      <c r="K5" s="66"/>
      <c r="L5" s="66"/>
      <c r="M5" s="66"/>
      <c r="N5" s="55" t="s">
        <v>77</v>
      </c>
      <c r="O5" s="61"/>
    </row>
    <row r="6" spans="2:15" s="26" customFormat="1" ht="25.5" x14ac:dyDescent="0.25">
      <c r="B6" s="48" t="s">
        <v>6</v>
      </c>
      <c r="C6" s="48" t="s">
        <v>4</v>
      </c>
      <c r="D6" s="48" t="s">
        <v>0</v>
      </c>
      <c r="E6" s="48" t="s">
        <v>1</v>
      </c>
      <c r="F6" s="48" t="s">
        <v>2</v>
      </c>
      <c r="G6" s="48" t="s">
        <v>21</v>
      </c>
      <c r="H6" s="48" t="s">
        <v>133</v>
      </c>
      <c r="I6" s="48" t="s">
        <v>134</v>
      </c>
      <c r="J6" s="48" t="s">
        <v>135</v>
      </c>
      <c r="K6" s="48" t="s">
        <v>136</v>
      </c>
      <c r="L6" s="48" t="s">
        <v>137</v>
      </c>
      <c r="M6" s="48" t="s">
        <v>138</v>
      </c>
      <c r="N6" s="48" t="s">
        <v>78</v>
      </c>
      <c r="O6" s="48" t="s">
        <v>79</v>
      </c>
    </row>
    <row r="7" spans="2:15" ht="25.5" x14ac:dyDescent="0.25">
      <c r="B7" s="53" t="s">
        <v>3</v>
      </c>
      <c r="C7" s="63" t="s">
        <v>42</v>
      </c>
      <c r="D7" s="59" t="s">
        <v>41</v>
      </c>
      <c r="E7" s="59" t="s">
        <v>7</v>
      </c>
      <c r="F7" s="27" t="s">
        <v>14</v>
      </c>
      <c r="G7" s="28" t="s">
        <v>22</v>
      </c>
      <c r="H7" s="29">
        <v>1</v>
      </c>
      <c r="I7" s="29">
        <v>2</v>
      </c>
      <c r="J7" s="29">
        <v>2</v>
      </c>
      <c r="K7" s="24">
        <f>H7*I7*J7</f>
        <v>4</v>
      </c>
      <c r="L7" s="29">
        <v>1</v>
      </c>
      <c r="M7" s="30">
        <f>K7*L7</f>
        <v>4</v>
      </c>
      <c r="N7" s="59" t="s">
        <v>122</v>
      </c>
      <c r="O7" s="52" t="s">
        <v>109</v>
      </c>
    </row>
    <row r="8" spans="2:15" ht="38.25" x14ac:dyDescent="0.25">
      <c r="B8" s="53"/>
      <c r="C8" s="64"/>
      <c r="D8" s="62"/>
      <c r="E8" s="60"/>
      <c r="F8" s="27" t="s">
        <v>15</v>
      </c>
      <c r="G8" s="28" t="s">
        <v>22</v>
      </c>
      <c r="H8" s="29">
        <v>2</v>
      </c>
      <c r="I8" s="29">
        <v>3</v>
      </c>
      <c r="J8" s="29">
        <v>2</v>
      </c>
      <c r="K8" s="24">
        <f t="shared" ref="K8:K71" si="0">H8*I8*J8</f>
        <v>12</v>
      </c>
      <c r="L8" s="29">
        <v>1</v>
      </c>
      <c r="M8" s="30">
        <f>K8*L8</f>
        <v>12</v>
      </c>
      <c r="N8" s="60"/>
      <c r="O8" s="52"/>
    </row>
    <row r="9" spans="2:15" ht="63.75" x14ac:dyDescent="0.25">
      <c r="B9" s="53"/>
      <c r="C9" s="64"/>
      <c r="D9" s="62"/>
      <c r="E9" s="59" t="s">
        <v>8</v>
      </c>
      <c r="F9" s="27" t="s">
        <v>16</v>
      </c>
      <c r="G9" s="28" t="s">
        <v>66</v>
      </c>
      <c r="H9" s="29">
        <v>3</v>
      </c>
      <c r="I9" s="29">
        <v>3</v>
      </c>
      <c r="J9" s="29">
        <v>2</v>
      </c>
      <c r="K9" s="24">
        <f t="shared" si="0"/>
        <v>18</v>
      </c>
      <c r="L9" s="29">
        <v>1</v>
      </c>
      <c r="M9" s="30">
        <f>K9*L9</f>
        <v>18</v>
      </c>
      <c r="N9" s="54" t="s">
        <v>110</v>
      </c>
      <c r="O9" s="52" t="s">
        <v>109</v>
      </c>
    </row>
    <row r="10" spans="2:15" x14ac:dyDescent="0.25">
      <c r="B10" s="53"/>
      <c r="C10" s="64"/>
      <c r="D10" s="62"/>
      <c r="E10" s="62"/>
      <c r="F10" s="27" t="s">
        <v>13</v>
      </c>
      <c r="G10" s="28" t="s">
        <v>28</v>
      </c>
      <c r="H10" s="29">
        <v>3</v>
      </c>
      <c r="I10" s="29">
        <v>3</v>
      </c>
      <c r="J10" s="29">
        <v>2</v>
      </c>
      <c r="K10" s="24">
        <f t="shared" si="0"/>
        <v>18</v>
      </c>
      <c r="L10" s="29">
        <v>1</v>
      </c>
      <c r="M10" s="31">
        <f t="shared" ref="M10:M71" si="1">K10*L10</f>
        <v>18</v>
      </c>
      <c r="N10" s="54"/>
      <c r="O10" s="52"/>
    </row>
    <row r="11" spans="2:15" ht="38.25" x14ac:dyDescent="0.25">
      <c r="B11" s="53"/>
      <c r="C11" s="64"/>
      <c r="D11" s="62"/>
      <c r="E11" s="60"/>
      <c r="F11" s="27" t="s">
        <v>38</v>
      </c>
      <c r="G11" s="28" t="s">
        <v>29</v>
      </c>
      <c r="H11" s="29">
        <v>3</v>
      </c>
      <c r="I11" s="29">
        <v>3</v>
      </c>
      <c r="J11" s="29">
        <v>2</v>
      </c>
      <c r="K11" s="24">
        <f t="shared" si="0"/>
        <v>18</v>
      </c>
      <c r="L11" s="29">
        <v>1</v>
      </c>
      <c r="M11" s="30">
        <f t="shared" si="1"/>
        <v>18</v>
      </c>
      <c r="N11" s="29" t="s">
        <v>126</v>
      </c>
      <c r="O11" s="32" t="s">
        <v>124</v>
      </c>
    </row>
    <row r="12" spans="2:15" ht="38.25" x14ac:dyDescent="0.25">
      <c r="B12" s="53"/>
      <c r="C12" s="64"/>
      <c r="D12" s="62"/>
      <c r="E12" s="59" t="s">
        <v>9</v>
      </c>
      <c r="F12" s="27" t="s">
        <v>12</v>
      </c>
      <c r="G12" s="28" t="s">
        <v>29</v>
      </c>
      <c r="H12" s="29">
        <v>3</v>
      </c>
      <c r="I12" s="29">
        <v>2</v>
      </c>
      <c r="J12" s="29">
        <v>2</v>
      </c>
      <c r="K12" s="24">
        <f t="shared" si="0"/>
        <v>12</v>
      </c>
      <c r="L12" s="29">
        <v>1</v>
      </c>
      <c r="M12" s="30">
        <f t="shared" si="1"/>
        <v>12</v>
      </c>
      <c r="N12" s="59" t="s">
        <v>111</v>
      </c>
      <c r="O12" s="49" t="s">
        <v>112</v>
      </c>
    </row>
    <row r="13" spans="2:15" ht="25.5" x14ac:dyDescent="0.25">
      <c r="B13" s="53"/>
      <c r="C13" s="64"/>
      <c r="D13" s="62"/>
      <c r="E13" s="62"/>
      <c r="F13" s="27" t="s">
        <v>17</v>
      </c>
      <c r="G13" s="28" t="s">
        <v>24</v>
      </c>
      <c r="H13" s="29">
        <v>3</v>
      </c>
      <c r="I13" s="29">
        <v>2</v>
      </c>
      <c r="J13" s="29">
        <v>2</v>
      </c>
      <c r="K13" s="24">
        <f t="shared" si="0"/>
        <v>12</v>
      </c>
      <c r="L13" s="29">
        <v>1</v>
      </c>
      <c r="M13" s="30">
        <f t="shared" si="1"/>
        <v>12</v>
      </c>
      <c r="N13" s="62"/>
      <c r="O13" s="50"/>
    </row>
    <row r="14" spans="2:15" x14ac:dyDescent="0.25">
      <c r="B14" s="53"/>
      <c r="C14" s="64"/>
      <c r="D14" s="62"/>
      <c r="E14" s="60"/>
      <c r="F14" s="27" t="s">
        <v>18</v>
      </c>
      <c r="G14" s="28" t="s">
        <v>25</v>
      </c>
      <c r="H14" s="29">
        <v>3</v>
      </c>
      <c r="I14" s="29">
        <v>2</v>
      </c>
      <c r="J14" s="29">
        <v>2</v>
      </c>
      <c r="K14" s="24">
        <f t="shared" si="0"/>
        <v>12</v>
      </c>
      <c r="L14" s="29">
        <v>1</v>
      </c>
      <c r="M14" s="30">
        <f t="shared" si="1"/>
        <v>12</v>
      </c>
      <c r="N14" s="60"/>
      <c r="O14" s="51"/>
    </row>
    <row r="15" spans="2:15" ht="25.5" x14ac:dyDescent="0.25">
      <c r="B15" s="53"/>
      <c r="C15" s="64"/>
      <c r="D15" s="62"/>
      <c r="E15" s="29" t="s">
        <v>5</v>
      </c>
      <c r="F15" s="27" t="s">
        <v>19</v>
      </c>
      <c r="G15" s="28" t="s">
        <v>26</v>
      </c>
      <c r="H15" s="29">
        <v>2</v>
      </c>
      <c r="I15" s="29">
        <v>2</v>
      </c>
      <c r="J15" s="29">
        <v>3</v>
      </c>
      <c r="K15" s="24">
        <f t="shared" si="0"/>
        <v>12</v>
      </c>
      <c r="L15" s="29">
        <v>1</v>
      </c>
      <c r="M15" s="31">
        <f t="shared" si="1"/>
        <v>12</v>
      </c>
      <c r="N15" s="29" t="s">
        <v>113</v>
      </c>
      <c r="O15" s="32" t="s">
        <v>118</v>
      </c>
    </row>
    <row r="16" spans="2:15" ht="38.25" x14ac:dyDescent="0.25">
      <c r="B16" s="53"/>
      <c r="C16" s="64"/>
      <c r="D16" s="62"/>
      <c r="E16" s="29" t="s">
        <v>11</v>
      </c>
      <c r="F16" s="27" t="s">
        <v>51</v>
      </c>
      <c r="G16" s="28" t="s">
        <v>27</v>
      </c>
      <c r="H16" s="29">
        <v>3</v>
      </c>
      <c r="I16" s="29">
        <v>4</v>
      </c>
      <c r="J16" s="29">
        <v>4</v>
      </c>
      <c r="K16" s="24">
        <f t="shared" si="0"/>
        <v>48</v>
      </c>
      <c r="L16" s="29">
        <v>1</v>
      </c>
      <c r="M16" s="31">
        <f t="shared" si="1"/>
        <v>48</v>
      </c>
      <c r="N16" s="29" t="s">
        <v>114</v>
      </c>
      <c r="O16" s="32" t="s">
        <v>109</v>
      </c>
    </row>
    <row r="17" spans="2:15" ht="25.5" x14ac:dyDescent="0.25">
      <c r="B17" s="53"/>
      <c r="C17" s="65"/>
      <c r="D17" s="60"/>
      <c r="E17" s="29" t="s">
        <v>10</v>
      </c>
      <c r="F17" s="27" t="s">
        <v>20</v>
      </c>
      <c r="G17" s="28" t="s">
        <v>30</v>
      </c>
      <c r="H17" s="29">
        <v>2</v>
      </c>
      <c r="I17" s="29">
        <v>2</v>
      </c>
      <c r="J17" s="29">
        <v>1</v>
      </c>
      <c r="K17" s="24">
        <f t="shared" si="0"/>
        <v>4</v>
      </c>
      <c r="L17" s="29">
        <v>1</v>
      </c>
      <c r="M17" s="30">
        <f t="shared" si="1"/>
        <v>4</v>
      </c>
      <c r="N17" s="29" t="s">
        <v>129</v>
      </c>
      <c r="O17" s="32" t="s">
        <v>109</v>
      </c>
    </row>
    <row r="18" spans="2:15" ht="25.5" x14ac:dyDescent="0.25">
      <c r="B18" s="53" t="s">
        <v>3</v>
      </c>
      <c r="C18" s="63" t="s">
        <v>144</v>
      </c>
      <c r="D18" s="59" t="s">
        <v>43</v>
      </c>
      <c r="E18" s="59" t="s">
        <v>7</v>
      </c>
      <c r="F18" s="27" t="s">
        <v>14</v>
      </c>
      <c r="G18" s="28" t="s">
        <v>22</v>
      </c>
      <c r="H18" s="29">
        <v>1</v>
      </c>
      <c r="I18" s="29">
        <v>2</v>
      </c>
      <c r="J18" s="29">
        <v>2</v>
      </c>
      <c r="K18" s="24">
        <f t="shared" si="0"/>
        <v>4</v>
      </c>
      <c r="L18" s="29">
        <v>1</v>
      </c>
      <c r="M18" s="30">
        <f t="shared" si="1"/>
        <v>4</v>
      </c>
      <c r="N18" s="59" t="s">
        <v>122</v>
      </c>
      <c r="O18" s="52" t="s">
        <v>109</v>
      </c>
    </row>
    <row r="19" spans="2:15" ht="38.25" x14ac:dyDescent="0.25">
      <c r="B19" s="53"/>
      <c r="C19" s="64"/>
      <c r="D19" s="62"/>
      <c r="E19" s="60"/>
      <c r="F19" s="27" t="s">
        <v>15</v>
      </c>
      <c r="G19" s="28" t="s">
        <v>22</v>
      </c>
      <c r="H19" s="29">
        <v>2</v>
      </c>
      <c r="I19" s="29">
        <v>3</v>
      </c>
      <c r="J19" s="29">
        <v>2</v>
      </c>
      <c r="K19" s="24">
        <f t="shared" si="0"/>
        <v>12</v>
      </c>
      <c r="L19" s="29">
        <v>1</v>
      </c>
      <c r="M19" s="30">
        <f t="shared" si="1"/>
        <v>12</v>
      </c>
      <c r="N19" s="60"/>
      <c r="O19" s="52"/>
    </row>
    <row r="20" spans="2:15" ht="63.75" x14ac:dyDescent="0.25">
      <c r="B20" s="53"/>
      <c r="C20" s="64"/>
      <c r="D20" s="62"/>
      <c r="E20" s="59" t="s">
        <v>8</v>
      </c>
      <c r="F20" s="27" t="s">
        <v>128</v>
      </c>
      <c r="G20" s="28" t="s">
        <v>66</v>
      </c>
      <c r="H20" s="29">
        <v>3</v>
      </c>
      <c r="I20" s="29">
        <v>3</v>
      </c>
      <c r="J20" s="29">
        <v>2</v>
      </c>
      <c r="K20" s="24">
        <f t="shared" si="0"/>
        <v>18</v>
      </c>
      <c r="L20" s="29">
        <v>1</v>
      </c>
      <c r="M20" s="31">
        <f t="shared" si="1"/>
        <v>18</v>
      </c>
      <c r="N20" s="54" t="s">
        <v>110</v>
      </c>
      <c r="O20" s="52" t="s">
        <v>109</v>
      </c>
    </row>
    <row r="21" spans="2:15" x14ac:dyDescent="0.25">
      <c r="B21" s="53"/>
      <c r="C21" s="64"/>
      <c r="D21" s="62"/>
      <c r="E21" s="62"/>
      <c r="F21" s="27" t="s">
        <v>13</v>
      </c>
      <c r="G21" s="28" t="s">
        <v>28</v>
      </c>
      <c r="H21" s="29">
        <v>3</v>
      </c>
      <c r="I21" s="29">
        <v>3</v>
      </c>
      <c r="J21" s="29">
        <v>2</v>
      </c>
      <c r="K21" s="24">
        <f t="shared" si="0"/>
        <v>18</v>
      </c>
      <c r="L21" s="29">
        <v>1</v>
      </c>
      <c r="M21" s="30">
        <f t="shared" si="1"/>
        <v>18</v>
      </c>
      <c r="N21" s="54"/>
      <c r="O21" s="52"/>
    </row>
    <row r="22" spans="2:15" ht="38.25" x14ac:dyDescent="0.25">
      <c r="B22" s="53"/>
      <c r="C22" s="64"/>
      <c r="D22" s="62"/>
      <c r="E22" s="60"/>
      <c r="F22" s="27" t="s">
        <v>38</v>
      </c>
      <c r="G22" s="28" t="s">
        <v>29</v>
      </c>
      <c r="H22" s="29">
        <v>3</v>
      </c>
      <c r="I22" s="29">
        <v>3</v>
      </c>
      <c r="J22" s="29">
        <v>2</v>
      </c>
      <c r="K22" s="24">
        <f t="shared" si="0"/>
        <v>18</v>
      </c>
      <c r="L22" s="29">
        <v>1</v>
      </c>
      <c r="M22" s="30">
        <f t="shared" si="1"/>
        <v>18</v>
      </c>
      <c r="N22" s="29" t="s">
        <v>126</v>
      </c>
      <c r="O22" s="32" t="s">
        <v>124</v>
      </c>
    </row>
    <row r="23" spans="2:15" ht="38.25" x14ac:dyDescent="0.25">
      <c r="B23" s="53"/>
      <c r="C23" s="64"/>
      <c r="D23" s="62"/>
      <c r="E23" s="59" t="s">
        <v>9</v>
      </c>
      <c r="F23" s="27" t="s">
        <v>12</v>
      </c>
      <c r="G23" s="28" t="s">
        <v>29</v>
      </c>
      <c r="H23" s="29">
        <v>3</v>
      </c>
      <c r="I23" s="29">
        <v>2</v>
      </c>
      <c r="J23" s="29">
        <v>2</v>
      </c>
      <c r="K23" s="24">
        <f t="shared" si="0"/>
        <v>12</v>
      </c>
      <c r="L23" s="29">
        <v>1</v>
      </c>
      <c r="M23" s="30">
        <f t="shared" si="1"/>
        <v>12</v>
      </c>
      <c r="N23" s="59" t="s">
        <v>111</v>
      </c>
      <c r="O23" s="49" t="s">
        <v>112</v>
      </c>
    </row>
    <row r="24" spans="2:15" ht="25.5" x14ac:dyDescent="0.25">
      <c r="B24" s="53"/>
      <c r="C24" s="64"/>
      <c r="D24" s="62"/>
      <c r="E24" s="62"/>
      <c r="F24" s="27" t="s">
        <v>17</v>
      </c>
      <c r="G24" s="28" t="s">
        <v>24</v>
      </c>
      <c r="H24" s="29">
        <v>3</v>
      </c>
      <c r="I24" s="29">
        <v>2</v>
      </c>
      <c r="J24" s="29">
        <v>2</v>
      </c>
      <c r="K24" s="24">
        <f t="shared" si="0"/>
        <v>12</v>
      </c>
      <c r="L24" s="29">
        <v>1</v>
      </c>
      <c r="M24" s="30">
        <f t="shared" si="1"/>
        <v>12</v>
      </c>
      <c r="N24" s="62"/>
      <c r="O24" s="50"/>
    </row>
    <row r="25" spans="2:15" x14ac:dyDescent="0.25">
      <c r="B25" s="53"/>
      <c r="C25" s="64"/>
      <c r="D25" s="62"/>
      <c r="E25" s="60"/>
      <c r="F25" s="27" t="s">
        <v>18</v>
      </c>
      <c r="G25" s="28" t="s">
        <v>25</v>
      </c>
      <c r="H25" s="29">
        <v>3</v>
      </c>
      <c r="I25" s="29">
        <v>2</v>
      </c>
      <c r="J25" s="29">
        <v>2</v>
      </c>
      <c r="K25" s="24">
        <f t="shared" si="0"/>
        <v>12</v>
      </c>
      <c r="L25" s="29">
        <v>1</v>
      </c>
      <c r="M25" s="30">
        <f t="shared" si="1"/>
        <v>12</v>
      </c>
      <c r="N25" s="60"/>
      <c r="O25" s="51"/>
    </row>
    <row r="26" spans="2:15" ht="25.5" x14ac:dyDescent="0.25">
      <c r="B26" s="53"/>
      <c r="C26" s="64"/>
      <c r="D26" s="62"/>
      <c r="E26" s="29" t="s">
        <v>5</v>
      </c>
      <c r="F26" s="27" t="s">
        <v>19</v>
      </c>
      <c r="G26" s="28" t="s">
        <v>26</v>
      </c>
      <c r="H26" s="29">
        <v>2</v>
      </c>
      <c r="I26" s="29">
        <v>2</v>
      </c>
      <c r="J26" s="29">
        <v>3</v>
      </c>
      <c r="K26" s="24">
        <f t="shared" si="0"/>
        <v>12</v>
      </c>
      <c r="L26" s="29">
        <v>1</v>
      </c>
      <c r="M26" s="31">
        <f t="shared" si="1"/>
        <v>12</v>
      </c>
      <c r="N26" s="29" t="s">
        <v>113</v>
      </c>
      <c r="O26" s="32" t="s">
        <v>118</v>
      </c>
    </row>
    <row r="27" spans="2:15" ht="38.25" x14ac:dyDescent="0.25">
      <c r="B27" s="53"/>
      <c r="C27" s="64"/>
      <c r="D27" s="62"/>
      <c r="E27" s="29" t="s">
        <v>11</v>
      </c>
      <c r="F27" s="27" t="s">
        <v>51</v>
      </c>
      <c r="G27" s="28" t="s">
        <v>27</v>
      </c>
      <c r="H27" s="29">
        <v>3</v>
      </c>
      <c r="I27" s="29">
        <v>4</v>
      </c>
      <c r="J27" s="29">
        <v>4</v>
      </c>
      <c r="K27" s="24">
        <f t="shared" si="0"/>
        <v>48</v>
      </c>
      <c r="L27" s="29">
        <v>1</v>
      </c>
      <c r="M27" s="30">
        <f t="shared" si="1"/>
        <v>48</v>
      </c>
      <c r="N27" s="29" t="s">
        <v>114</v>
      </c>
      <c r="O27" s="32" t="s">
        <v>109</v>
      </c>
    </row>
    <row r="28" spans="2:15" ht="25.5" x14ac:dyDescent="0.25">
      <c r="B28" s="53"/>
      <c r="C28" s="65"/>
      <c r="D28" s="60"/>
      <c r="E28" s="29" t="s">
        <v>10</v>
      </c>
      <c r="F28" s="27" t="s">
        <v>20</v>
      </c>
      <c r="G28" s="28" t="s">
        <v>30</v>
      </c>
      <c r="H28" s="29">
        <v>2</v>
      </c>
      <c r="I28" s="29">
        <v>2</v>
      </c>
      <c r="J28" s="29">
        <v>1</v>
      </c>
      <c r="K28" s="24">
        <f t="shared" si="0"/>
        <v>4</v>
      </c>
      <c r="L28" s="29">
        <v>1</v>
      </c>
      <c r="M28" s="30">
        <f t="shared" si="1"/>
        <v>4</v>
      </c>
      <c r="N28" s="29" t="s">
        <v>129</v>
      </c>
      <c r="O28" s="32" t="s">
        <v>109</v>
      </c>
    </row>
    <row r="29" spans="2:15" ht="25.5" x14ac:dyDescent="0.25">
      <c r="B29" s="53" t="s">
        <v>33</v>
      </c>
      <c r="C29" s="53" t="s">
        <v>34</v>
      </c>
      <c r="D29" s="54" t="s">
        <v>35</v>
      </c>
      <c r="E29" s="59" t="s">
        <v>7</v>
      </c>
      <c r="F29" s="27" t="s">
        <v>115</v>
      </c>
      <c r="G29" s="28" t="s">
        <v>22</v>
      </c>
      <c r="H29" s="29">
        <v>1</v>
      </c>
      <c r="I29" s="29">
        <v>2</v>
      </c>
      <c r="J29" s="29">
        <v>2</v>
      </c>
      <c r="K29" s="24">
        <f>H29*I29*J29</f>
        <v>4</v>
      </c>
      <c r="L29" s="29">
        <v>4</v>
      </c>
      <c r="M29" s="30">
        <f t="shared" si="1"/>
        <v>16</v>
      </c>
      <c r="N29" s="54" t="s">
        <v>108</v>
      </c>
      <c r="O29" s="52" t="s">
        <v>109</v>
      </c>
    </row>
    <row r="30" spans="2:15" ht="25.5" x14ac:dyDescent="0.25">
      <c r="B30" s="53"/>
      <c r="C30" s="53"/>
      <c r="D30" s="54"/>
      <c r="E30" s="62"/>
      <c r="F30" s="27" t="s">
        <v>39</v>
      </c>
      <c r="G30" s="28" t="s">
        <v>40</v>
      </c>
      <c r="H30" s="29">
        <v>2</v>
      </c>
      <c r="I30" s="29">
        <v>4</v>
      </c>
      <c r="J30" s="29">
        <v>2</v>
      </c>
      <c r="K30" s="24">
        <f>H30*I30*J30</f>
        <v>16</v>
      </c>
      <c r="L30" s="29">
        <v>4</v>
      </c>
      <c r="M30" s="25">
        <f>K30*L30</f>
        <v>64</v>
      </c>
      <c r="N30" s="54"/>
      <c r="O30" s="52"/>
    </row>
    <row r="31" spans="2:15" ht="51" x14ac:dyDescent="0.25">
      <c r="B31" s="53"/>
      <c r="C31" s="53"/>
      <c r="D31" s="54"/>
      <c r="E31" s="60"/>
      <c r="F31" s="27" t="s">
        <v>44</v>
      </c>
      <c r="G31" s="28" t="s">
        <v>45</v>
      </c>
      <c r="H31" s="29">
        <v>1</v>
      </c>
      <c r="I31" s="29">
        <v>2</v>
      </c>
      <c r="J31" s="29">
        <v>1</v>
      </c>
      <c r="K31" s="24">
        <f>H31*I31*J31</f>
        <v>2</v>
      </c>
      <c r="L31" s="29">
        <v>4</v>
      </c>
      <c r="M31" s="24">
        <f t="shared" si="1"/>
        <v>8</v>
      </c>
      <c r="N31" s="29" t="s">
        <v>131</v>
      </c>
      <c r="O31" s="29" t="s">
        <v>118</v>
      </c>
    </row>
    <row r="32" spans="2:15" ht="25.5" x14ac:dyDescent="0.25">
      <c r="B32" s="53"/>
      <c r="C32" s="53"/>
      <c r="D32" s="54"/>
      <c r="E32" s="59" t="s">
        <v>8</v>
      </c>
      <c r="F32" s="27" t="s">
        <v>36</v>
      </c>
      <c r="G32" s="57" t="s">
        <v>66</v>
      </c>
      <c r="H32" s="29">
        <v>3</v>
      </c>
      <c r="I32" s="29">
        <v>3</v>
      </c>
      <c r="J32" s="29">
        <v>3</v>
      </c>
      <c r="K32" s="24">
        <f t="shared" si="0"/>
        <v>27</v>
      </c>
      <c r="L32" s="29">
        <v>4</v>
      </c>
      <c r="M32" s="25">
        <f t="shared" si="1"/>
        <v>108</v>
      </c>
      <c r="N32" s="54" t="s">
        <v>110</v>
      </c>
      <c r="O32" s="52" t="s">
        <v>109</v>
      </c>
    </row>
    <row r="33" spans="2:15" x14ac:dyDescent="0.25">
      <c r="B33" s="53"/>
      <c r="C33" s="53"/>
      <c r="D33" s="54"/>
      <c r="E33" s="62"/>
      <c r="F33" s="27" t="s">
        <v>13</v>
      </c>
      <c r="G33" s="58"/>
      <c r="H33" s="29">
        <v>2</v>
      </c>
      <c r="I33" s="29">
        <v>3</v>
      </c>
      <c r="J33" s="29">
        <v>2</v>
      </c>
      <c r="K33" s="24">
        <f t="shared" si="0"/>
        <v>12</v>
      </c>
      <c r="L33" s="29">
        <v>4</v>
      </c>
      <c r="M33" s="25">
        <f t="shared" si="1"/>
        <v>48</v>
      </c>
      <c r="N33" s="54"/>
      <c r="O33" s="52"/>
    </row>
    <row r="34" spans="2:15" ht="38.25" x14ac:dyDescent="0.25">
      <c r="B34" s="53"/>
      <c r="C34" s="53"/>
      <c r="D34" s="54"/>
      <c r="E34" s="60"/>
      <c r="F34" s="27" t="s">
        <v>38</v>
      </c>
      <c r="G34" s="28" t="s">
        <v>29</v>
      </c>
      <c r="H34" s="29">
        <v>3</v>
      </c>
      <c r="I34" s="29">
        <v>2</v>
      </c>
      <c r="J34" s="29">
        <v>1</v>
      </c>
      <c r="K34" s="24">
        <f t="shared" si="0"/>
        <v>6</v>
      </c>
      <c r="L34" s="29">
        <v>4</v>
      </c>
      <c r="M34" s="31">
        <f t="shared" si="1"/>
        <v>24</v>
      </c>
      <c r="N34" s="29" t="s">
        <v>126</v>
      </c>
      <c r="O34" s="32" t="s">
        <v>124</v>
      </c>
    </row>
    <row r="35" spans="2:15" ht="25.5" x14ac:dyDescent="0.25">
      <c r="B35" s="53"/>
      <c r="C35" s="53"/>
      <c r="D35" s="54"/>
      <c r="E35" s="59" t="s">
        <v>9</v>
      </c>
      <c r="F35" s="28" t="s">
        <v>116</v>
      </c>
      <c r="G35" s="28" t="s">
        <v>23</v>
      </c>
      <c r="H35" s="29">
        <v>3</v>
      </c>
      <c r="I35" s="29">
        <v>3</v>
      </c>
      <c r="J35" s="29">
        <v>2</v>
      </c>
      <c r="K35" s="24">
        <f t="shared" si="0"/>
        <v>18</v>
      </c>
      <c r="L35" s="29">
        <v>4</v>
      </c>
      <c r="M35" s="25">
        <f t="shared" si="1"/>
        <v>72</v>
      </c>
      <c r="N35" s="54" t="s">
        <v>111</v>
      </c>
      <c r="O35" s="52" t="s">
        <v>112</v>
      </c>
    </row>
    <row r="36" spans="2:15" ht="38.25" x14ac:dyDescent="0.25">
      <c r="B36" s="53"/>
      <c r="C36" s="53"/>
      <c r="D36" s="54"/>
      <c r="E36" s="60"/>
      <c r="F36" s="27" t="s">
        <v>117</v>
      </c>
      <c r="G36" s="28" t="s">
        <v>29</v>
      </c>
      <c r="H36" s="29">
        <v>3</v>
      </c>
      <c r="I36" s="29">
        <v>2</v>
      </c>
      <c r="J36" s="29">
        <v>2</v>
      </c>
      <c r="K36" s="24">
        <f t="shared" si="0"/>
        <v>12</v>
      </c>
      <c r="L36" s="29">
        <v>4</v>
      </c>
      <c r="M36" s="25">
        <f t="shared" si="1"/>
        <v>48</v>
      </c>
      <c r="N36" s="54"/>
      <c r="O36" s="52"/>
    </row>
    <row r="37" spans="2:15" ht="25.5" x14ac:dyDescent="0.25">
      <c r="B37" s="53"/>
      <c r="C37" s="53"/>
      <c r="D37" s="54"/>
      <c r="E37" s="29" t="s">
        <v>5</v>
      </c>
      <c r="F37" s="27" t="s">
        <v>19</v>
      </c>
      <c r="G37" s="28" t="s">
        <v>26</v>
      </c>
      <c r="H37" s="29">
        <v>2</v>
      </c>
      <c r="I37" s="29">
        <v>2</v>
      </c>
      <c r="J37" s="29">
        <v>2</v>
      </c>
      <c r="K37" s="24">
        <f t="shared" si="0"/>
        <v>8</v>
      </c>
      <c r="L37" s="29">
        <v>4</v>
      </c>
      <c r="M37" s="25">
        <f t="shared" si="1"/>
        <v>32</v>
      </c>
      <c r="N37" s="29" t="s">
        <v>113</v>
      </c>
      <c r="O37" s="32" t="s">
        <v>118</v>
      </c>
    </row>
    <row r="38" spans="2:15" ht="38.25" x14ac:dyDescent="0.25">
      <c r="B38" s="53"/>
      <c r="C38" s="53"/>
      <c r="D38" s="54"/>
      <c r="E38" s="29" t="s">
        <v>11</v>
      </c>
      <c r="F38" s="27" t="s">
        <v>51</v>
      </c>
      <c r="G38" s="28" t="s">
        <v>27</v>
      </c>
      <c r="H38" s="29">
        <v>3</v>
      </c>
      <c r="I38" s="29">
        <v>3</v>
      </c>
      <c r="J38" s="29">
        <v>3</v>
      </c>
      <c r="K38" s="24">
        <f t="shared" si="0"/>
        <v>27</v>
      </c>
      <c r="L38" s="29">
        <v>4</v>
      </c>
      <c r="M38" s="33">
        <f t="shared" si="1"/>
        <v>108</v>
      </c>
      <c r="N38" s="29" t="s">
        <v>114</v>
      </c>
      <c r="O38" s="32" t="s">
        <v>109</v>
      </c>
    </row>
    <row r="39" spans="2:15" ht="25.5" x14ac:dyDescent="0.25">
      <c r="B39" s="53"/>
      <c r="C39" s="53"/>
      <c r="D39" s="54"/>
      <c r="E39" s="29" t="s">
        <v>10</v>
      </c>
      <c r="F39" s="27" t="s">
        <v>20</v>
      </c>
      <c r="G39" s="28" t="s">
        <v>30</v>
      </c>
      <c r="H39" s="29">
        <v>2</v>
      </c>
      <c r="I39" s="29">
        <v>1</v>
      </c>
      <c r="J39" s="29">
        <v>1</v>
      </c>
      <c r="K39" s="24">
        <f t="shared" si="0"/>
        <v>2</v>
      </c>
      <c r="L39" s="29">
        <v>4</v>
      </c>
      <c r="M39" s="30">
        <f t="shared" si="1"/>
        <v>8</v>
      </c>
      <c r="N39" s="29" t="s">
        <v>129</v>
      </c>
      <c r="O39" s="32" t="s">
        <v>109</v>
      </c>
    </row>
    <row r="40" spans="2:15" ht="25.5" x14ac:dyDescent="0.25">
      <c r="B40" s="53" t="s">
        <v>33</v>
      </c>
      <c r="C40" s="53" t="s">
        <v>47</v>
      </c>
      <c r="D40" s="54" t="s">
        <v>48</v>
      </c>
      <c r="E40" s="59" t="s">
        <v>7</v>
      </c>
      <c r="F40" s="27" t="s">
        <v>115</v>
      </c>
      <c r="G40" s="28" t="s">
        <v>22</v>
      </c>
      <c r="H40" s="29">
        <v>2</v>
      </c>
      <c r="I40" s="29">
        <v>2</v>
      </c>
      <c r="J40" s="29">
        <v>1</v>
      </c>
      <c r="K40" s="24">
        <f t="shared" si="0"/>
        <v>4</v>
      </c>
      <c r="L40" s="29">
        <v>1</v>
      </c>
      <c r="M40" s="30">
        <f t="shared" si="1"/>
        <v>4</v>
      </c>
      <c r="N40" s="54" t="s">
        <v>108</v>
      </c>
      <c r="O40" s="52" t="s">
        <v>109</v>
      </c>
    </row>
    <row r="41" spans="2:15" ht="25.5" x14ac:dyDescent="0.25">
      <c r="B41" s="53"/>
      <c r="C41" s="53"/>
      <c r="D41" s="54"/>
      <c r="E41" s="62"/>
      <c r="F41" s="27" t="s">
        <v>39</v>
      </c>
      <c r="G41" s="28" t="s">
        <v>40</v>
      </c>
      <c r="H41" s="29">
        <v>2</v>
      </c>
      <c r="I41" s="29">
        <v>2</v>
      </c>
      <c r="J41" s="29">
        <v>2</v>
      </c>
      <c r="K41" s="24">
        <f t="shared" si="0"/>
        <v>8</v>
      </c>
      <c r="L41" s="29">
        <v>1</v>
      </c>
      <c r="M41" s="34">
        <f t="shared" si="1"/>
        <v>8</v>
      </c>
      <c r="N41" s="54"/>
      <c r="O41" s="52"/>
    </row>
    <row r="42" spans="2:15" ht="51" x14ac:dyDescent="0.25">
      <c r="B42" s="53"/>
      <c r="C42" s="53"/>
      <c r="D42" s="54"/>
      <c r="E42" s="60"/>
      <c r="F42" s="27" t="s">
        <v>44</v>
      </c>
      <c r="G42" s="28" t="s">
        <v>45</v>
      </c>
      <c r="H42" s="29">
        <v>1</v>
      </c>
      <c r="I42" s="29">
        <v>1</v>
      </c>
      <c r="J42" s="29">
        <v>1</v>
      </c>
      <c r="K42" s="24">
        <f t="shared" si="0"/>
        <v>1</v>
      </c>
      <c r="L42" s="29">
        <v>1</v>
      </c>
      <c r="M42" s="24">
        <f t="shared" si="1"/>
        <v>1</v>
      </c>
      <c r="N42" s="29" t="s">
        <v>131</v>
      </c>
      <c r="O42" s="29" t="s">
        <v>118</v>
      </c>
    </row>
    <row r="43" spans="2:15" ht="38.25" x14ac:dyDescent="0.25">
      <c r="B43" s="53"/>
      <c r="C43" s="53"/>
      <c r="D43" s="54"/>
      <c r="E43" s="59" t="s">
        <v>8</v>
      </c>
      <c r="F43" s="27" t="s">
        <v>49</v>
      </c>
      <c r="G43" s="57" t="s">
        <v>66</v>
      </c>
      <c r="H43" s="29">
        <v>3</v>
      </c>
      <c r="I43" s="29">
        <v>3</v>
      </c>
      <c r="J43" s="29">
        <v>3</v>
      </c>
      <c r="K43" s="24">
        <f t="shared" si="0"/>
        <v>27</v>
      </c>
      <c r="L43" s="29">
        <v>1</v>
      </c>
      <c r="M43" s="25">
        <f t="shared" si="1"/>
        <v>27</v>
      </c>
      <c r="N43" s="54" t="s">
        <v>110</v>
      </c>
      <c r="O43" s="52" t="s">
        <v>109</v>
      </c>
    </row>
    <row r="44" spans="2:15" x14ac:dyDescent="0.25">
      <c r="B44" s="53"/>
      <c r="C44" s="53"/>
      <c r="D44" s="54"/>
      <c r="E44" s="62"/>
      <c r="F44" s="27" t="s">
        <v>13</v>
      </c>
      <c r="G44" s="58"/>
      <c r="H44" s="29">
        <v>3</v>
      </c>
      <c r="I44" s="29">
        <v>2</v>
      </c>
      <c r="J44" s="29">
        <v>2</v>
      </c>
      <c r="K44" s="24">
        <f t="shared" si="0"/>
        <v>12</v>
      </c>
      <c r="L44" s="29">
        <v>1</v>
      </c>
      <c r="M44" s="31">
        <f t="shared" si="1"/>
        <v>12</v>
      </c>
      <c r="N44" s="54"/>
      <c r="O44" s="52"/>
    </row>
    <row r="45" spans="2:15" ht="38.25" x14ac:dyDescent="0.25">
      <c r="B45" s="53"/>
      <c r="C45" s="53"/>
      <c r="D45" s="54"/>
      <c r="E45" s="60"/>
      <c r="F45" s="27" t="s">
        <v>38</v>
      </c>
      <c r="G45" s="28" t="s">
        <v>29</v>
      </c>
      <c r="H45" s="29">
        <v>3</v>
      </c>
      <c r="I45" s="29">
        <v>3</v>
      </c>
      <c r="J45" s="29">
        <v>3</v>
      </c>
      <c r="K45" s="24">
        <f t="shared" si="0"/>
        <v>27</v>
      </c>
      <c r="L45" s="29">
        <v>1</v>
      </c>
      <c r="M45" s="34">
        <f t="shared" si="1"/>
        <v>27</v>
      </c>
      <c r="N45" s="29" t="s">
        <v>126</v>
      </c>
      <c r="O45" s="32" t="s">
        <v>124</v>
      </c>
    </row>
    <row r="46" spans="2:15" ht="25.5" x14ac:dyDescent="0.25">
      <c r="B46" s="53"/>
      <c r="C46" s="53"/>
      <c r="D46" s="54"/>
      <c r="E46" s="59" t="s">
        <v>9</v>
      </c>
      <c r="F46" s="28" t="s">
        <v>116</v>
      </c>
      <c r="G46" s="28" t="s">
        <v>23</v>
      </c>
      <c r="H46" s="29">
        <v>3</v>
      </c>
      <c r="I46" s="29">
        <v>3</v>
      </c>
      <c r="J46" s="29">
        <v>3</v>
      </c>
      <c r="K46" s="24">
        <f t="shared" si="0"/>
        <v>27</v>
      </c>
      <c r="L46" s="29">
        <v>1</v>
      </c>
      <c r="M46" s="31">
        <f t="shared" si="1"/>
        <v>27</v>
      </c>
      <c r="N46" s="54" t="s">
        <v>111</v>
      </c>
      <c r="O46" s="52" t="s">
        <v>112</v>
      </c>
    </row>
    <row r="47" spans="2:15" ht="38.25" x14ac:dyDescent="0.25">
      <c r="B47" s="53"/>
      <c r="C47" s="53"/>
      <c r="D47" s="54"/>
      <c r="E47" s="60"/>
      <c r="F47" s="27" t="s">
        <v>117</v>
      </c>
      <c r="G47" s="28" t="s">
        <v>29</v>
      </c>
      <c r="H47" s="29">
        <v>3</v>
      </c>
      <c r="I47" s="29">
        <v>3</v>
      </c>
      <c r="J47" s="29">
        <v>3</v>
      </c>
      <c r="K47" s="24">
        <f t="shared" si="0"/>
        <v>27</v>
      </c>
      <c r="L47" s="29">
        <v>1</v>
      </c>
      <c r="M47" s="30">
        <f t="shared" si="1"/>
        <v>27</v>
      </c>
      <c r="N47" s="54"/>
      <c r="O47" s="52"/>
    </row>
    <row r="48" spans="2:15" ht="25.5" x14ac:dyDescent="0.25">
      <c r="B48" s="53"/>
      <c r="C48" s="53"/>
      <c r="D48" s="54"/>
      <c r="E48" s="29" t="s">
        <v>5</v>
      </c>
      <c r="F48" s="27" t="s">
        <v>19</v>
      </c>
      <c r="G48" s="28" t="s">
        <v>26</v>
      </c>
      <c r="H48" s="29">
        <v>2</v>
      </c>
      <c r="I48" s="29">
        <v>2</v>
      </c>
      <c r="J48" s="29">
        <v>2</v>
      </c>
      <c r="K48" s="24">
        <f t="shared" si="0"/>
        <v>8</v>
      </c>
      <c r="L48" s="29">
        <v>1</v>
      </c>
      <c r="M48" s="30">
        <f t="shared" si="1"/>
        <v>8</v>
      </c>
      <c r="N48" s="29" t="s">
        <v>113</v>
      </c>
      <c r="O48" s="32" t="s">
        <v>118</v>
      </c>
    </row>
    <row r="49" spans="2:15" ht="38.25" x14ac:dyDescent="0.25">
      <c r="B49" s="53"/>
      <c r="C49" s="53"/>
      <c r="D49" s="54"/>
      <c r="E49" s="29" t="s">
        <v>11</v>
      </c>
      <c r="F49" s="27" t="s">
        <v>51</v>
      </c>
      <c r="G49" s="28" t="s">
        <v>27</v>
      </c>
      <c r="H49" s="29">
        <v>3</v>
      </c>
      <c r="I49" s="29">
        <v>3</v>
      </c>
      <c r="J49" s="29">
        <v>3</v>
      </c>
      <c r="K49" s="24">
        <f t="shared" si="0"/>
        <v>27</v>
      </c>
      <c r="L49" s="29">
        <v>1</v>
      </c>
      <c r="M49" s="31">
        <f t="shared" si="1"/>
        <v>27</v>
      </c>
      <c r="N49" s="29" t="s">
        <v>114</v>
      </c>
      <c r="O49" s="32" t="s">
        <v>109</v>
      </c>
    </row>
    <row r="50" spans="2:15" ht="38.25" x14ac:dyDescent="0.25">
      <c r="B50" s="53"/>
      <c r="C50" s="53"/>
      <c r="D50" s="54"/>
      <c r="E50" s="29" t="s">
        <v>119</v>
      </c>
      <c r="F50" s="27" t="s">
        <v>120</v>
      </c>
      <c r="G50" s="28" t="s">
        <v>121</v>
      </c>
      <c r="H50" s="29">
        <v>4</v>
      </c>
      <c r="I50" s="29">
        <v>3</v>
      </c>
      <c r="J50" s="29">
        <v>3</v>
      </c>
      <c r="K50" s="24">
        <f t="shared" si="0"/>
        <v>36</v>
      </c>
      <c r="L50" s="29">
        <v>1</v>
      </c>
      <c r="M50" s="25">
        <f t="shared" si="1"/>
        <v>36</v>
      </c>
      <c r="N50" s="29" t="s">
        <v>114</v>
      </c>
      <c r="O50" s="32" t="s">
        <v>109</v>
      </c>
    </row>
    <row r="51" spans="2:15" ht="25.5" x14ac:dyDescent="0.25">
      <c r="B51" s="63" t="s">
        <v>33</v>
      </c>
      <c r="C51" s="63" t="s">
        <v>46</v>
      </c>
      <c r="D51" s="59" t="s">
        <v>58</v>
      </c>
      <c r="E51" s="59" t="s">
        <v>7</v>
      </c>
      <c r="F51" s="27" t="s">
        <v>14</v>
      </c>
      <c r="G51" s="28" t="s">
        <v>22</v>
      </c>
      <c r="H51" s="29">
        <v>2</v>
      </c>
      <c r="I51" s="29">
        <v>2</v>
      </c>
      <c r="J51" s="29">
        <v>1</v>
      </c>
      <c r="K51" s="24">
        <f t="shared" si="0"/>
        <v>4</v>
      </c>
      <c r="L51" s="29">
        <v>2</v>
      </c>
      <c r="M51" s="30">
        <f t="shared" si="1"/>
        <v>8</v>
      </c>
      <c r="N51" s="59" t="s">
        <v>125</v>
      </c>
      <c r="O51" s="49" t="s">
        <v>109</v>
      </c>
    </row>
    <row r="52" spans="2:15" ht="25.5" x14ac:dyDescent="0.25">
      <c r="B52" s="64"/>
      <c r="C52" s="64"/>
      <c r="D52" s="62"/>
      <c r="E52" s="62"/>
      <c r="F52" s="27" t="s">
        <v>39</v>
      </c>
      <c r="G52" s="28" t="s">
        <v>40</v>
      </c>
      <c r="H52" s="29">
        <v>2</v>
      </c>
      <c r="I52" s="29">
        <v>2</v>
      </c>
      <c r="J52" s="29">
        <v>1</v>
      </c>
      <c r="K52" s="24">
        <f t="shared" si="0"/>
        <v>4</v>
      </c>
      <c r="L52" s="29">
        <v>2</v>
      </c>
      <c r="M52" s="31">
        <f t="shared" si="1"/>
        <v>8</v>
      </c>
      <c r="N52" s="62"/>
      <c r="O52" s="50"/>
    </row>
    <row r="53" spans="2:15" s="38" customFormat="1" ht="25.5" x14ac:dyDescent="0.25">
      <c r="B53" s="64"/>
      <c r="C53" s="64"/>
      <c r="D53" s="62"/>
      <c r="E53" s="60"/>
      <c r="F53" s="35" t="s">
        <v>56</v>
      </c>
      <c r="G53" s="36" t="s">
        <v>57</v>
      </c>
      <c r="H53" s="32">
        <v>3</v>
      </c>
      <c r="I53" s="32">
        <v>3</v>
      </c>
      <c r="J53" s="32">
        <v>3</v>
      </c>
      <c r="K53" s="37">
        <f t="shared" si="0"/>
        <v>27</v>
      </c>
      <c r="L53" s="29">
        <v>2</v>
      </c>
      <c r="M53" s="37">
        <f t="shared" si="1"/>
        <v>54</v>
      </c>
      <c r="N53" s="60"/>
      <c r="O53" s="51"/>
    </row>
    <row r="54" spans="2:15" ht="38.25" x14ac:dyDescent="0.25">
      <c r="B54" s="64"/>
      <c r="C54" s="64"/>
      <c r="D54" s="62"/>
      <c r="E54" s="59" t="s">
        <v>8</v>
      </c>
      <c r="F54" s="27" t="s">
        <v>52</v>
      </c>
      <c r="G54" s="28" t="s">
        <v>23</v>
      </c>
      <c r="H54" s="29">
        <v>3</v>
      </c>
      <c r="I54" s="29">
        <v>3</v>
      </c>
      <c r="J54" s="29">
        <v>3</v>
      </c>
      <c r="K54" s="24">
        <f t="shared" si="0"/>
        <v>27</v>
      </c>
      <c r="L54" s="29">
        <v>2</v>
      </c>
      <c r="M54" s="34">
        <f t="shared" si="1"/>
        <v>54</v>
      </c>
      <c r="N54" s="59" t="s">
        <v>110</v>
      </c>
      <c r="O54" s="49" t="s">
        <v>109</v>
      </c>
    </row>
    <row r="55" spans="2:15" x14ac:dyDescent="0.25">
      <c r="B55" s="64"/>
      <c r="C55" s="64"/>
      <c r="D55" s="62"/>
      <c r="E55" s="62"/>
      <c r="F55" s="27" t="s">
        <v>13</v>
      </c>
      <c r="G55" s="28" t="s">
        <v>23</v>
      </c>
      <c r="H55" s="29">
        <v>3</v>
      </c>
      <c r="I55" s="29">
        <v>3</v>
      </c>
      <c r="J55" s="29">
        <v>3</v>
      </c>
      <c r="K55" s="24">
        <f t="shared" si="0"/>
        <v>27</v>
      </c>
      <c r="L55" s="29">
        <v>2</v>
      </c>
      <c r="M55" s="31">
        <f t="shared" si="1"/>
        <v>54</v>
      </c>
      <c r="N55" s="60"/>
      <c r="O55" s="51"/>
    </row>
    <row r="56" spans="2:15" ht="38.25" x14ac:dyDescent="0.25">
      <c r="B56" s="64"/>
      <c r="C56" s="64"/>
      <c r="D56" s="62"/>
      <c r="E56" s="60"/>
      <c r="F56" s="27" t="s">
        <v>38</v>
      </c>
      <c r="G56" s="28" t="s">
        <v>29</v>
      </c>
      <c r="H56" s="29">
        <v>3</v>
      </c>
      <c r="I56" s="29">
        <v>3</v>
      </c>
      <c r="J56" s="29">
        <v>3</v>
      </c>
      <c r="K56" s="24">
        <f t="shared" si="0"/>
        <v>27</v>
      </c>
      <c r="L56" s="29">
        <v>2</v>
      </c>
      <c r="M56" s="31">
        <f t="shared" si="1"/>
        <v>54</v>
      </c>
      <c r="N56" s="29" t="s">
        <v>126</v>
      </c>
      <c r="O56" s="32" t="s">
        <v>124</v>
      </c>
    </row>
    <row r="57" spans="2:15" ht="63.75" x14ac:dyDescent="0.25">
      <c r="B57" s="64"/>
      <c r="C57" s="64"/>
      <c r="D57" s="62"/>
      <c r="E57" s="59" t="s">
        <v>9</v>
      </c>
      <c r="F57" s="28" t="s">
        <v>37</v>
      </c>
      <c r="G57" s="28" t="s">
        <v>66</v>
      </c>
      <c r="H57" s="29">
        <v>2</v>
      </c>
      <c r="I57" s="29">
        <v>2</v>
      </c>
      <c r="J57" s="29">
        <v>1</v>
      </c>
      <c r="K57" s="24">
        <f t="shared" si="0"/>
        <v>4</v>
      </c>
      <c r="L57" s="29">
        <v>2</v>
      </c>
      <c r="M57" s="30">
        <f t="shared" si="1"/>
        <v>8</v>
      </c>
      <c r="N57" s="59" t="s">
        <v>111</v>
      </c>
      <c r="O57" s="49" t="s">
        <v>112</v>
      </c>
    </row>
    <row r="58" spans="2:15" ht="38.25" x14ac:dyDescent="0.25">
      <c r="B58" s="64"/>
      <c r="C58" s="64"/>
      <c r="D58" s="62"/>
      <c r="E58" s="60"/>
      <c r="F58" s="27" t="s">
        <v>12</v>
      </c>
      <c r="G58" s="28" t="s">
        <v>29</v>
      </c>
      <c r="H58" s="29">
        <v>3</v>
      </c>
      <c r="I58" s="29">
        <v>2</v>
      </c>
      <c r="J58" s="29">
        <v>2</v>
      </c>
      <c r="K58" s="24">
        <f t="shared" si="0"/>
        <v>12</v>
      </c>
      <c r="L58" s="29">
        <v>2</v>
      </c>
      <c r="M58" s="30">
        <f t="shared" si="1"/>
        <v>24</v>
      </c>
      <c r="N58" s="60"/>
      <c r="O58" s="51"/>
    </row>
    <row r="59" spans="2:15" ht="25.5" x14ac:dyDescent="0.25">
      <c r="B59" s="64"/>
      <c r="C59" s="64"/>
      <c r="D59" s="62"/>
      <c r="E59" s="29" t="s">
        <v>5</v>
      </c>
      <c r="F59" s="27" t="s">
        <v>19</v>
      </c>
      <c r="G59" s="28" t="s">
        <v>26</v>
      </c>
      <c r="H59" s="29">
        <v>2</v>
      </c>
      <c r="I59" s="29">
        <v>2</v>
      </c>
      <c r="J59" s="29">
        <v>2</v>
      </c>
      <c r="K59" s="24">
        <f t="shared" si="0"/>
        <v>8</v>
      </c>
      <c r="L59" s="29">
        <v>2</v>
      </c>
      <c r="M59" s="30">
        <f t="shared" si="1"/>
        <v>16</v>
      </c>
      <c r="N59" s="29" t="s">
        <v>113</v>
      </c>
      <c r="O59" s="32" t="s">
        <v>118</v>
      </c>
    </row>
    <row r="60" spans="2:15" ht="25.5" x14ac:dyDescent="0.25">
      <c r="B60" s="64"/>
      <c r="C60" s="64"/>
      <c r="D60" s="62"/>
      <c r="E60" s="59" t="s">
        <v>11</v>
      </c>
      <c r="F60" s="27" t="s">
        <v>51</v>
      </c>
      <c r="G60" s="28" t="s">
        <v>27</v>
      </c>
      <c r="H60" s="29">
        <v>3</v>
      </c>
      <c r="I60" s="29">
        <v>3</v>
      </c>
      <c r="J60" s="29">
        <v>2</v>
      </c>
      <c r="K60" s="24">
        <f t="shared" si="0"/>
        <v>18</v>
      </c>
      <c r="L60" s="29">
        <v>2</v>
      </c>
      <c r="M60" s="30">
        <f t="shared" si="1"/>
        <v>36</v>
      </c>
      <c r="N60" s="59" t="s">
        <v>114</v>
      </c>
      <c r="O60" s="49" t="s">
        <v>109</v>
      </c>
    </row>
    <row r="61" spans="2:15" ht="25.5" x14ac:dyDescent="0.25">
      <c r="B61" s="64"/>
      <c r="C61" s="64"/>
      <c r="D61" s="62"/>
      <c r="E61" s="60"/>
      <c r="F61" s="27" t="s">
        <v>59</v>
      </c>
      <c r="G61" s="28" t="s">
        <v>27</v>
      </c>
      <c r="H61" s="29">
        <v>3</v>
      </c>
      <c r="I61" s="29">
        <v>3</v>
      </c>
      <c r="J61" s="29">
        <v>2</v>
      </c>
      <c r="K61" s="24">
        <f t="shared" si="0"/>
        <v>18</v>
      </c>
      <c r="L61" s="29">
        <v>2</v>
      </c>
      <c r="M61" s="34">
        <f t="shared" si="1"/>
        <v>36</v>
      </c>
      <c r="N61" s="60"/>
      <c r="O61" s="51"/>
    </row>
    <row r="62" spans="2:15" ht="25.5" x14ac:dyDescent="0.25">
      <c r="B62" s="65"/>
      <c r="C62" s="65"/>
      <c r="D62" s="60"/>
      <c r="E62" s="29" t="s">
        <v>53</v>
      </c>
      <c r="F62" s="27" t="s">
        <v>54</v>
      </c>
      <c r="G62" s="28" t="s">
        <v>55</v>
      </c>
      <c r="H62" s="29">
        <v>3</v>
      </c>
      <c r="I62" s="29">
        <v>3</v>
      </c>
      <c r="J62" s="29">
        <v>3</v>
      </c>
      <c r="K62" s="24">
        <f t="shared" si="0"/>
        <v>27</v>
      </c>
      <c r="L62" s="29">
        <v>2</v>
      </c>
      <c r="M62" s="34">
        <f t="shared" si="1"/>
        <v>54</v>
      </c>
      <c r="N62" s="29" t="s">
        <v>111</v>
      </c>
      <c r="O62" s="32" t="s">
        <v>112</v>
      </c>
    </row>
    <row r="63" spans="2:15" ht="25.5" x14ac:dyDescent="0.25">
      <c r="B63" s="63" t="s">
        <v>33</v>
      </c>
      <c r="C63" s="53" t="s">
        <v>60</v>
      </c>
      <c r="D63" s="54" t="s">
        <v>72</v>
      </c>
      <c r="E63" s="59" t="s">
        <v>7</v>
      </c>
      <c r="F63" s="27" t="s">
        <v>39</v>
      </c>
      <c r="G63" s="28" t="s">
        <v>40</v>
      </c>
      <c r="H63" s="29">
        <v>2</v>
      </c>
      <c r="I63" s="29">
        <v>3</v>
      </c>
      <c r="J63" s="29">
        <v>2</v>
      </c>
      <c r="K63" s="24">
        <f t="shared" si="0"/>
        <v>12</v>
      </c>
      <c r="L63" s="29">
        <v>1</v>
      </c>
      <c r="M63" s="24">
        <f t="shared" si="1"/>
        <v>12</v>
      </c>
      <c r="N63" s="59" t="s">
        <v>132</v>
      </c>
      <c r="O63" s="59" t="s">
        <v>109</v>
      </c>
    </row>
    <row r="64" spans="2:15" ht="25.5" x14ac:dyDescent="0.25">
      <c r="B64" s="64"/>
      <c r="C64" s="53"/>
      <c r="D64" s="54"/>
      <c r="E64" s="62"/>
      <c r="F64" s="27" t="s">
        <v>61</v>
      </c>
      <c r="G64" s="28" t="s">
        <v>62</v>
      </c>
      <c r="H64" s="29">
        <v>2</v>
      </c>
      <c r="I64" s="29">
        <v>2</v>
      </c>
      <c r="J64" s="29">
        <v>2</v>
      </c>
      <c r="K64" s="24">
        <f t="shared" si="0"/>
        <v>8</v>
      </c>
      <c r="L64" s="29">
        <v>1</v>
      </c>
      <c r="M64" s="24">
        <f t="shared" si="1"/>
        <v>8</v>
      </c>
      <c r="N64" s="62"/>
      <c r="O64" s="62"/>
    </row>
    <row r="65" spans="2:15" x14ac:dyDescent="0.25">
      <c r="B65" s="64"/>
      <c r="C65" s="53"/>
      <c r="D65" s="54"/>
      <c r="E65" s="60"/>
      <c r="F65" s="27" t="s">
        <v>44</v>
      </c>
      <c r="G65" s="28" t="s">
        <v>45</v>
      </c>
      <c r="H65" s="29">
        <v>2</v>
      </c>
      <c r="I65" s="29">
        <v>2</v>
      </c>
      <c r="J65" s="29">
        <v>1</v>
      </c>
      <c r="K65" s="24">
        <f t="shared" si="0"/>
        <v>4</v>
      </c>
      <c r="L65" s="29">
        <v>1</v>
      </c>
      <c r="M65" s="24">
        <f t="shared" si="1"/>
        <v>4</v>
      </c>
      <c r="N65" s="60"/>
      <c r="O65" s="60"/>
    </row>
    <row r="66" spans="2:15" ht="63.75" x14ac:dyDescent="0.25">
      <c r="B66" s="64"/>
      <c r="C66" s="53"/>
      <c r="D66" s="54"/>
      <c r="E66" s="54" t="s">
        <v>8</v>
      </c>
      <c r="F66" s="27" t="s">
        <v>123</v>
      </c>
      <c r="G66" s="28" t="s">
        <v>66</v>
      </c>
      <c r="H66" s="29">
        <v>3</v>
      </c>
      <c r="I66" s="29">
        <v>3</v>
      </c>
      <c r="J66" s="29">
        <v>2</v>
      </c>
      <c r="K66" s="24">
        <f t="shared" si="0"/>
        <v>18</v>
      </c>
      <c r="L66" s="29">
        <v>1</v>
      </c>
      <c r="M66" s="34">
        <f t="shared" si="1"/>
        <v>18</v>
      </c>
      <c r="N66" s="54" t="s">
        <v>127</v>
      </c>
      <c r="O66" s="52" t="s">
        <v>109</v>
      </c>
    </row>
    <row r="67" spans="2:15" x14ac:dyDescent="0.25">
      <c r="B67" s="64"/>
      <c r="C67" s="53"/>
      <c r="D67" s="54"/>
      <c r="E67" s="54"/>
      <c r="F67" s="27" t="s">
        <v>13</v>
      </c>
      <c r="G67" s="28" t="s">
        <v>23</v>
      </c>
      <c r="H67" s="29">
        <v>3</v>
      </c>
      <c r="I67" s="29">
        <v>3</v>
      </c>
      <c r="J67" s="29">
        <v>3</v>
      </c>
      <c r="K67" s="24">
        <f t="shared" si="0"/>
        <v>27</v>
      </c>
      <c r="L67" s="29">
        <v>1</v>
      </c>
      <c r="M67" s="31">
        <f t="shared" si="1"/>
        <v>27</v>
      </c>
      <c r="N67" s="54"/>
      <c r="O67" s="52"/>
    </row>
    <row r="68" spans="2:15" ht="51" x14ac:dyDescent="0.25">
      <c r="B68" s="64"/>
      <c r="C68" s="53"/>
      <c r="D68" s="54"/>
      <c r="E68" s="54" t="s">
        <v>50</v>
      </c>
      <c r="F68" s="27" t="s">
        <v>63</v>
      </c>
      <c r="G68" s="28" t="s">
        <v>90</v>
      </c>
      <c r="H68" s="29">
        <v>2</v>
      </c>
      <c r="I68" s="29">
        <v>2</v>
      </c>
      <c r="J68" s="29">
        <v>2</v>
      </c>
      <c r="K68" s="24">
        <f t="shared" si="0"/>
        <v>8</v>
      </c>
      <c r="L68" s="29">
        <v>1</v>
      </c>
      <c r="M68" s="34">
        <f t="shared" si="1"/>
        <v>8</v>
      </c>
      <c r="N68" s="59" t="s">
        <v>114</v>
      </c>
      <c r="O68" s="52" t="s">
        <v>109</v>
      </c>
    </row>
    <row r="69" spans="2:15" ht="25.5" x14ac:dyDescent="0.25">
      <c r="B69" s="64"/>
      <c r="C69" s="53"/>
      <c r="D69" s="54"/>
      <c r="E69" s="54"/>
      <c r="F69" s="27" t="s">
        <v>64</v>
      </c>
      <c r="G69" s="28" t="s">
        <v>65</v>
      </c>
      <c r="H69" s="29">
        <v>2</v>
      </c>
      <c r="I69" s="29">
        <v>3</v>
      </c>
      <c r="J69" s="29">
        <v>2</v>
      </c>
      <c r="K69" s="24">
        <f t="shared" si="0"/>
        <v>12</v>
      </c>
      <c r="L69" s="29">
        <v>1</v>
      </c>
      <c r="M69" s="25">
        <f t="shared" si="1"/>
        <v>12</v>
      </c>
      <c r="N69" s="60"/>
      <c r="O69" s="52"/>
    </row>
    <row r="70" spans="2:15" ht="38.25" x14ac:dyDescent="0.25">
      <c r="B70" s="64"/>
      <c r="C70" s="53"/>
      <c r="D70" s="54"/>
      <c r="E70" s="29" t="s">
        <v>11</v>
      </c>
      <c r="F70" s="27" t="s">
        <v>51</v>
      </c>
      <c r="G70" s="28" t="s">
        <v>27</v>
      </c>
      <c r="H70" s="29">
        <v>3</v>
      </c>
      <c r="I70" s="29">
        <v>3</v>
      </c>
      <c r="J70" s="29">
        <v>3</v>
      </c>
      <c r="K70" s="24">
        <f t="shared" si="0"/>
        <v>27</v>
      </c>
      <c r="L70" s="29">
        <v>1</v>
      </c>
      <c r="M70" s="34">
        <f t="shared" si="1"/>
        <v>27</v>
      </c>
      <c r="N70" s="29" t="s">
        <v>114</v>
      </c>
      <c r="O70" s="32" t="s">
        <v>109</v>
      </c>
    </row>
    <row r="71" spans="2:15" ht="25.5" x14ac:dyDescent="0.25">
      <c r="B71" s="64"/>
      <c r="C71" s="53"/>
      <c r="D71" s="54"/>
      <c r="E71" s="54" t="s">
        <v>67</v>
      </c>
      <c r="F71" s="28" t="s">
        <v>68</v>
      </c>
      <c r="G71" s="28" t="s">
        <v>69</v>
      </c>
      <c r="H71" s="29">
        <v>3</v>
      </c>
      <c r="I71" s="29">
        <v>3</v>
      </c>
      <c r="J71" s="29">
        <v>3</v>
      </c>
      <c r="K71" s="24">
        <f t="shared" si="0"/>
        <v>27</v>
      </c>
      <c r="L71" s="29">
        <v>1</v>
      </c>
      <c r="M71" s="24">
        <f t="shared" si="1"/>
        <v>27</v>
      </c>
      <c r="N71" s="59" t="s">
        <v>130</v>
      </c>
      <c r="O71" s="59" t="s">
        <v>109</v>
      </c>
    </row>
    <row r="72" spans="2:15" ht="25.5" x14ac:dyDescent="0.25">
      <c r="B72" s="65"/>
      <c r="C72" s="53"/>
      <c r="D72" s="54"/>
      <c r="E72" s="54"/>
      <c r="F72" s="28" t="s">
        <v>70</v>
      </c>
      <c r="G72" s="28" t="s">
        <v>71</v>
      </c>
      <c r="H72" s="29">
        <v>3</v>
      </c>
      <c r="I72" s="29">
        <v>3</v>
      </c>
      <c r="J72" s="29">
        <v>3</v>
      </c>
      <c r="K72" s="24">
        <f t="shared" ref="K72" si="2">H72*I72*J72</f>
        <v>27</v>
      </c>
      <c r="L72" s="29">
        <v>1</v>
      </c>
      <c r="M72" s="24">
        <f t="shared" ref="M72" si="3">K72*L72</f>
        <v>27</v>
      </c>
      <c r="N72" s="60"/>
      <c r="O72" s="60"/>
    </row>
    <row r="74" spans="2:15" ht="13.5" thickBot="1" x14ac:dyDescent="0.3"/>
    <row r="75" spans="2:15" x14ac:dyDescent="0.2">
      <c r="E75" s="39" t="s">
        <v>73</v>
      </c>
      <c r="F75" s="45" t="s">
        <v>75</v>
      </c>
      <c r="G75" s="40" t="s">
        <v>74</v>
      </c>
    </row>
    <row r="76" spans="2:15" x14ac:dyDescent="0.2">
      <c r="E76" s="41" t="s">
        <v>91</v>
      </c>
      <c r="F76" s="46" t="s">
        <v>93</v>
      </c>
      <c r="G76" s="42" t="s">
        <v>94</v>
      </c>
    </row>
    <row r="77" spans="2:15" x14ac:dyDescent="0.2">
      <c r="E77" s="41" t="s">
        <v>92</v>
      </c>
      <c r="F77" s="46" t="s">
        <v>95</v>
      </c>
      <c r="G77" s="42" t="s">
        <v>96</v>
      </c>
    </row>
    <row r="78" spans="2:15" x14ac:dyDescent="0.2">
      <c r="E78" s="41" t="s">
        <v>97</v>
      </c>
      <c r="F78" s="46" t="s">
        <v>98</v>
      </c>
      <c r="G78" s="42" t="s">
        <v>99</v>
      </c>
    </row>
    <row r="79" spans="2:15" ht="13.5" thickBot="1" x14ac:dyDescent="0.25">
      <c r="E79" s="43" t="s">
        <v>100</v>
      </c>
      <c r="F79" s="47" t="s">
        <v>101</v>
      </c>
      <c r="G79" s="44" t="s">
        <v>102</v>
      </c>
    </row>
    <row r="82" spans="5:7" ht="13.5" thickBot="1" x14ac:dyDescent="0.3"/>
    <row r="83" spans="5:7" ht="27" thickTop="1" thickBot="1" x14ac:dyDescent="0.3">
      <c r="E83" s="2" t="s">
        <v>103</v>
      </c>
      <c r="F83" s="16" t="s">
        <v>80</v>
      </c>
      <c r="G83" s="3" t="s">
        <v>81</v>
      </c>
    </row>
    <row r="84" spans="5:7" ht="13.5" thickBot="1" x14ac:dyDescent="0.3">
      <c r="E84" s="4" t="s">
        <v>107</v>
      </c>
      <c r="F84" s="17" t="s">
        <v>82</v>
      </c>
      <c r="G84" s="5" t="s">
        <v>83</v>
      </c>
    </row>
    <row r="85" spans="5:7" ht="13.5" thickBot="1" x14ac:dyDescent="0.3">
      <c r="E85" s="4" t="s">
        <v>106</v>
      </c>
      <c r="F85" s="18" t="s">
        <v>84</v>
      </c>
      <c r="G85" s="5" t="s">
        <v>85</v>
      </c>
    </row>
    <row r="86" spans="5:7" ht="13.5" thickBot="1" x14ac:dyDescent="0.3">
      <c r="E86" s="4" t="s">
        <v>105</v>
      </c>
      <c r="F86" s="19" t="s">
        <v>86</v>
      </c>
      <c r="G86" s="5" t="s">
        <v>87</v>
      </c>
    </row>
    <row r="87" spans="5:7" ht="13.5" thickBot="1" x14ac:dyDescent="0.3">
      <c r="E87" s="6" t="s">
        <v>104</v>
      </c>
      <c r="F87" s="20" t="s">
        <v>88</v>
      </c>
      <c r="G87" s="7" t="s">
        <v>89</v>
      </c>
    </row>
    <row r="88" spans="5:7" ht="13.5" thickTop="1" x14ac:dyDescent="0.25"/>
  </sheetData>
  <mergeCells count="87">
    <mergeCell ref="D51:D62"/>
    <mergeCell ref="C51:C62"/>
    <mergeCell ref="N57:N58"/>
    <mergeCell ref="O57:O58"/>
    <mergeCell ref="N51:N53"/>
    <mergeCell ref="O51:O53"/>
    <mergeCell ref="N71:N72"/>
    <mergeCell ref="O71:O72"/>
    <mergeCell ref="N60:N61"/>
    <mergeCell ref="O60:O61"/>
    <mergeCell ref="N66:N67"/>
    <mergeCell ref="O66:O67"/>
    <mergeCell ref="N68:N69"/>
    <mergeCell ref="O68:O69"/>
    <mergeCell ref="N63:N65"/>
    <mergeCell ref="O63:O65"/>
    <mergeCell ref="O54:O55"/>
    <mergeCell ref="N54:N55"/>
    <mergeCell ref="B2:C5"/>
    <mergeCell ref="D5:G5"/>
    <mergeCell ref="H5:M5"/>
    <mergeCell ref="N35:N36"/>
    <mergeCell ref="N7:N8"/>
    <mergeCell ref="N9:N10"/>
    <mergeCell ref="N12:N14"/>
    <mergeCell ref="N18:N19"/>
    <mergeCell ref="N20:N21"/>
    <mergeCell ref="N23:N25"/>
    <mergeCell ref="N29:N30"/>
    <mergeCell ref="B29:B39"/>
    <mergeCell ref="B18:B28"/>
    <mergeCell ref="C18:C28"/>
    <mergeCell ref="E23:E25"/>
    <mergeCell ref="B7:B17"/>
    <mergeCell ref="E32:E34"/>
    <mergeCell ref="E29:E31"/>
    <mergeCell ref="D29:D39"/>
    <mergeCell ref="E7:E8"/>
    <mergeCell ref="E9:E11"/>
    <mergeCell ref="E12:E14"/>
    <mergeCell ref="E18:E19"/>
    <mergeCell ref="E20:E22"/>
    <mergeCell ref="C29:C39"/>
    <mergeCell ref="B40:B50"/>
    <mergeCell ref="E51:E53"/>
    <mergeCell ref="B63:B72"/>
    <mergeCell ref="E68:E69"/>
    <mergeCell ref="E63:E65"/>
    <mergeCell ref="E71:E72"/>
    <mergeCell ref="D63:D72"/>
    <mergeCell ref="C63:C72"/>
    <mergeCell ref="E66:E67"/>
    <mergeCell ref="B51:B62"/>
    <mergeCell ref="E40:E42"/>
    <mergeCell ref="E43:E45"/>
    <mergeCell ref="E60:E61"/>
    <mergeCell ref="E46:E47"/>
    <mergeCell ref="E54:E56"/>
    <mergeCell ref="E57:E58"/>
    <mergeCell ref="D2:N2"/>
    <mergeCell ref="D3:N3"/>
    <mergeCell ref="D4:N4"/>
    <mergeCell ref="G43:G44"/>
    <mergeCell ref="G32:G33"/>
    <mergeCell ref="E35:E36"/>
    <mergeCell ref="N5:O5"/>
    <mergeCell ref="O32:O33"/>
    <mergeCell ref="N32:N33"/>
    <mergeCell ref="O35:O36"/>
    <mergeCell ref="O7:O8"/>
    <mergeCell ref="O9:O10"/>
    <mergeCell ref="D7:D17"/>
    <mergeCell ref="D18:D28"/>
    <mergeCell ref="O29:O30"/>
    <mergeCell ref="N40:N41"/>
    <mergeCell ref="O12:O14"/>
    <mergeCell ref="O18:O19"/>
    <mergeCell ref="O20:O21"/>
    <mergeCell ref="O23:O25"/>
    <mergeCell ref="D40:D50"/>
    <mergeCell ref="C40:C50"/>
    <mergeCell ref="C7:C17"/>
    <mergeCell ref="O40:O41"/>
    <mergeCell ref="N43:N44"/>
    <mergeCell ref="O43:O44"/>
    <mergeCell ref="N46:N47"/>
    <mergeCell ref="O46:O47"/>
  </mergeCells>
  <conditionalFormatting sqref="M7:M72">
    <cfRule type="cellIs" dxfId="4" priority="1" operator="greaterThan">
      <formula>64</formula>
    </cfRule>
    <cfRule type="cellIs" dxfId="3" priority="2" operator="between">
      <formula>40</formula>
      <formula>63</formula>
    </cfRule>
    <cfRule type="cellIs" dxfId="2" priority="3" operator="between">
      <formula>27</formula>
      <formula>39</formula>
    </cfRule>
    <cfRule type="cellIs" dxfId="1" priority="4" operator="between">
      <formula>13</formula>
      <formula>16</formula>
    </cfRule>
    <cfRule type="cellIs" dxfId="0" priority="5" operator="between">
      <formula>0</formula>
      <formula>12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D16"/>
  <sheetViews>
    <sheetView zoomScaleNormal="100" workbookViewId="0">
      <selection activeCell="B8" sqref="B8"/>
    </sheetView>
  </sheetViews>
  <sheetFormatPr baseColWidth="10" defaultRowHeight="15" x14ac:dyDescent="0.25"/>
  <cols>
    <col min="2" max="2" width="20.28515625" customWidth="1"/>
    <col min="3" max="3" width="17.140625" customWidth="1"/>
    <col min="4" max="4" width="19.42578125" customWidth="1"/>
  </cols>
  <sheetData>
    <row r="4" spans="2:4" ht="15.75" thickBot="1" x14ac:dyDescent="0.3"/>
    <row r="5" spans="2:4" x14ac:dyDescent="0.25">
      <c r="B5" s="8" t="s">
        <v>73</v>
      </c>
      <c r="C5" s="9" t="s">
        <v>75</v>
      </c>
      <c r="D5" s="10" t="s">
        <v>74</v>
      </c>
    </row>
    <row r="6" spans="2:4" x14ac:dyDescent="0.25">
      <c r="B6" s="11" t="s">
        <v>91</v>
      </c>
      <c r="C6" s="1" t="s">
        <v>93</v>
      </c>
      <c r="D6" s="12" t="s">
        <v>94</v>
      </c>
    </row>
    <row r="7" spans="2:4" x14ac:dyDescent="0.25">
      <c r="B7" s="11" t="s">
        <v>92</v>
      </c>
      <c r="C7" s="1" t="s">
        <v>95</v>
      </c>
      <c r="D7" s="12" t="s">
        <v>96</v>
      </c>
    </row>
    <row r="8" spans="2:4" x14ac:dyDescent="0.25">
      <c r="B8" s="11" t="s">
        <v>97</v>
      </c>
      <c r="C8" s="1" t="s">
        <v>98</v>
      </c>
      <c r="D8" s="12" t="s">
        <v>99</v>
      </c>
    </row>
    <row r="9" spans="2:4" ht="15.75" thickBot="1" x14ac:dyDescent="0.3">
      <c r="B9" s="13" t="s">
        <v>100</v>
      </c>
      <c r="C9" s="14" t="s">
        <v>101</v>
      </c>
      <c r="D9" s="15" t="s">
        <v>102</v>
      </c>
    </row>
    <row r="10" spans="2:4" ht="15.75" thickBot="1" x14ac:dyDescent="0.3"/>
    <row r="11" spans="2:4" ht="39.75" thickTop="1" thickBot="1" x14ac:dyDescent="0.3">
      <c r="B11" s="2" t="s">
        <v>103</v>
      </c>
      <c r="C11" s="16" t="s">
        <v>80</v>
      </c>
      <c r="D11" s="3" t="s">
        <v>81</v>
      </c>
    </row>
    <row r="12" spans="2:4" ht="15.75" thickBot="1" x14ac:dyDescent="0.3">
      <c r="B12" s="4" t="s">
        <v>107</v>
      </c>
      <c r="C12" s="17" t="s">
        <v>82</v>
      </c>
      <c r="D12" s="5" t="s">
        <v>83</v>
      </c>
    </row>
    <row r="13" spans="2:4" ht="15.75" thickBot="1" x14ac:dyDescent="0.3">
      <c r="B13" s="4" t="s">
        <v>106</v>
      </c>
      <c r="C13" s="18" t="s">
        <v>84</v>
      </c>
      <c r="D13" s="5" t="s">
        <v>85</v>
      </c>
    </row>
    <row r="14" spans="2:4" ht="15.75" thickBot="1" x14ac:dyDescent="0.3">
      <c r="B14" s="4" t="s">
        <v>105</v>
      </c>
      <c r="C14" s="19" t="s">
        <v>86</v>
      </c>
      <c r="D14" s="5" t="s">
        <v>87</v>
      </c>
    </row>
    <row r="15" spans="2:4" ht="26.25" thickBot="1" x14ac:dyDescent="0.3">
      <c r="B15" s="6" t="s">
        <v>104</v>
      </c>
      <c r="C15" s="20" t="s">
        <v>88</v>
      </c>
      <c r="D15" s="7" t="s">
        <v>89</v>
      </c>
    </row>
    <row r="16" spans="2:4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</vt:lpstr>
      <vt:lpstr>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Fernando</dc:creator>
  <cp:lastModifiedBy>Usuario</cp:lastModifiedBy>
  <dcterms:created xsi:type="dcterms:W3CDTF">2021-08-28T15:28:50Z</dcterms:created>
  <dcterms:modified xsi:type="dcterms:W3CDTF">2023-03-02T20:16:52Z</dcterms:modified>
</cp:coreProperties>
</file>